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744" windowWidth="22716" windowHeight="8172"/>
  </bookViews>
  <sheets>
    <sheet name="1-й год" sheetId="1" r:id="rId1"/>
    <sheet name="2-й и 3-й года" sheetId="2" r:id="rId2"/>
  </sheets>
  <definedNames>
    <definedName name="_xlnm.Print_Titles" localSheetId="0">'1-й год'!$7:$7</definedName>
    <definedName name="_xlnm.Print_Titles" localSheetId="1">'2-й и 3-й года'!$6:$6</definedName>
    <definedName name="_xlnm.Print_Area" localSheetId="0">'1-й год'!$A$1:$E$49</definedName>
    <definedName name="_xlnm.Print_Area" localSheetId="1">'2-й и 3-й года'!$A$1:$F$48</definedName>
  </definedNames>
  <calcPr calcId="145621"/>
</workbook>
</file>

<file path=xl/calcChain.xml><?xml version="1.0" encoding="utf-8"?>
<calcChain xmlns="http://schemas.openxmlformats.org/spreadsheetml/2006/main">
  <c r="E37" i="2" l="1"/>
  <c r="E36" i="2"/>
  <c r="F33" i="2"/>
  <c r="E33" i="2"/>
  <c r="E34" i="1"/>
  <c r="F40" i="2" l="1"/>
  <c r="E40" i="2"/>
  <c r="F46" i="2" l="1"/>
  <c r="E46" i="2"/>
  <c r="E41" i="1"/>
  <c r="E48" i="1"/>
  <c r="F48" i="2" l="1"/>
  <c r="E48" i="2"/>
  <c r="E46" i="1" l="1"/>
  <c r="F45" i="2" l="1"/>
  <c r="E45" i="2"/>
  <c r="F31" i="2" l="1"/>
  <c r="F30" i="2" s="1"/>
  <c r="F23" i="2"/>
  <c r="F22" i="2" s="1"/>
  <c r="F21" i="2"/>
  <c r="F20" i="2" s="1"/>
  <c r="F19" i="2"/>
  <c r="F18" i="2" s="1"/>
  <c r="F39" i="2"/>
  <c r="F38" i="2" s="1"/>
  <c r="F47" i="2"/>
  <c r="F43" i="2"/>
  <c r="F37" i="2"/>
  <c r="F36" i="2"/>
  <c r="F35" i="2" s="1"/>
  <c r="F32" i="2"/>
  <c r="F28" i="2"/>
  <c r="F27" i="2"/>
  <c r="F26" i="2"/>
  <c r="F14" i="2"/>
  <c r="F13" i="2"/>
  <c r="F11" i="2"/>
  <c r="F10" i="2" s="1"/>
  <c r="F9" i="2" s="1"/>
  <c r="E47" i="2"/>
  <c r="F17" i="2" l="1"/>
  <c r="F16" i="2" s="1"/>
  <c r="F8" i="2" s="1"/>
  <c r="F25" i="2"/>
  <c r="F24" i="2" s="1"/>
  <c r="E31" i="2"/>
  <c r="E28" i="2"/>
  <c r="E21" i="2"/>
  <c r="E23" i="2"/>
  <c r="E19" i="2"/>
  <c r="E29" i="1"/>
  <c r="E39" i="2"/>
  <c r="E38" i="2" s="1"/>
  <c r="E27" i="2"/>
  <c r="F7" i="2" l="1"/>
  <c r="E43" i="2"/>
  <c r="E32" i="2"/>
  <c r="E30" i="2"/>
  <c r="E26" i="2"/>
  <c r="E22" i="2"/>
  <c r="E20" i="2"/>
  <c r="E18" i="2"/>
  <c r="E14" i="2"/>
  <c r="E13" i="2" s="1"/>
  <c r="E11" i="2"/>
  <c r="E10" i="2"/>
  <c r="E25" i="2" l="1"/>
  <c r="E24" i="2" s="1"/>
  <c r="E35" i="2"/>
  <c r="E17" i="2"/>
  <c r="E16" i="2" s="1"/>
  <c r="E9" i="2"/>
  <c r="E24" i="1"/>
  <c r="E20" i="1"/>
  <c r="E28" i="1"/>
  <c r="E7" i="2" l="1"/>
  <c r="E8" i="2"/>
  <c r="E12" i="1"/>
  <c r="E11" i="1" s="1"/>
  <c r="E15" i="1" l="1"/>
  <c r="E14" i="1" s="1"/>
  <c r="E10" i="1" s="1"/>
  <c r="E40" i="1"/>
  <c r="E39" i="1" s="1"/>
  <c r="E44" i="1"/>
  <c r="E38" i="1"/>
  <c r="E37" i="1"/>
  <c r="E32" i="1"/>
  <c r="E36" i="1" l="1"/>
  <c r="E33" i="1"/>
  <c r="E31" i="1" l="1"/>
  <c r="E22" i="1" l="1"/>
  <c r="E21" i="1" s="1"/>
  <c r="E23" i="1"/>
  <c r="E19" i="1"/>
  <c r="E27" i="1"/>
  <c r="E26" i="1" s="1"/>
  <c r="E18" i="1" l="1"/>
  <c r="E17" i="1" s="1"/>
  <c r="E9" i="1" s="1"/>
  <c r="E25" i="1"/>
  <c r="E8" i="1" l="1"/>
</calcChain>
</file>

<file path=xl/sharedStrings.xml><?xml version="1.0" encoding="utf-8"?>
<sst xmlns="http://schemas.openxmlformats.org/spreadsheetml/2006/main" count="304" uniqueCount="102">
  <si>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</si>
  <si>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</si>
  <si>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</si>
  <si>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</si>
  <si>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</si>
  <si>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</si>
  <si>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</si>
  <si>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</si>
  <si>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</si>
  <si>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</si>
  <si>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освещения</t>
  </si>
  <si>
    <t>Расходы на содержание уличного освещения (Закупка товаров, работ и услуг для государственных (муниципальных) нужд)</t>
  </si>
  <si>
    <t>200</t>
  </si>
  <si>
    <t>Благоустройство территории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</si>
  <si>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</si>
  <si>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</si>
  <si>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Содержание улично-дорожной сети (Закупка товаров, работ и услуг для государственных (муниципальных) нужд)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</si>
  <si>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</si>
  <si>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Расходы на содержание бани</t>
  </si>
  <si>
    <t>Расходы на содержание бани (Иные бюджетные ассигнования)</t>
  </si>
  <si>
    <t>800</t>
  </si>
  <si>
    <t>Отчисление региональному оператору на капитальный ремонт</t>
  </si>
  <si>
    <t>Отчисление региональному оператору на капитальный ремонт (Закупка товаров, работ и услуг для государственных (муниципальных) нужд)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</si>
  <si>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</si>
  <si>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</si>
  <si>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</si>
  <si>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</si>
  <si>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</si>
  <si>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</si>
  <si>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</si>
  <si>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</si>
  <si>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</si>
  <si>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</si>
  <si>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</si>
  <si>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</si>
  <si>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</si>
  <si>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</si>
  <si>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</si>
  <si>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</si>
  <si>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</si>
  <si>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</si>
  <si>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</si>
  <si>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</si>
  <si>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</si>
  <si>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</si>
  <si>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</si>
  <si>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</si>
  <si>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</si>
  <si>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</si>
  <si>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</si>
  <si>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</si>
  <si>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</si>
  <si>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</si>
  <si>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</si>
  <si>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</si>
  <si>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</si>
  <si>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Условно утверждаемые (утвержденные) расходы</t>
  </si>
  <si>
    <t>Условно утверждаемые (утвержденные) расходы (НЕ УКАЗАНО)</t>
  </si>
  <si>
    <t>2019 год</t>
  </si>
  <si>
    <t>2020 год</t>
  </si>
  <si>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бюджета сельского поселения "Туръя" на 2018 год</t>
  </si>
  <si>
    <t>Муниципальная программа "Пожарная безопасность в населенных пунктах на территории сельского поселения "Туръя"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</si>
  <si>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</si>
  <si>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</si>
  <si>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Техническое обслуживание пожарной сигнализации (Закупка товаров, работ и услуг для государственных (муниципальных) нужд)</t>
  </si>
  <si>
    <t>Муниципальная программа "Развитие жилищно-коммунального хозяйства и благоустройства сельского поселения "Туръя"</t>
  </si>
  <si>
    <t>Расходы на содержание уличного освещение</t>
  </si>
  <si>
    <t>39 0 00 00000</t>
  </si>
  <si>
    <t>39 1 00 00000</t>
  </si>
  <si>
    <t>39 1 1А 00000</t>
  </si>
  <si>
    <t>40 0 00 00000</t>
  </si>
  <si>
    <t>40 1 00 00000</t>
  </si>
  <si>
    <t>40 1 1А 00000</t>
  </si>
  <si>
    <t>40 1 1Б 00000</t>
  </si>
  <si>
    <t>40 1 1Ж 00000</t>
  </si>
  <si>
    <t>добавили 139 769,00 (211-107349 и 213-32420) на 0,5 ставки вед инсп Ветью, стала 1 ед, по указанию НА, по желанию АН Шлопова (сняли с р.05)</t>
  </si>
  <si>
    <t>Подпрограмма "Привидение в нормативное состояние водоисточников, необходимых для противлпожарных мероприятий"</t>
  </si>
  <si>
    <t>Паспортизация пожарных водоёмов</t>
  </si>
  <si>
    <t>Паспортизация пожарных водоёмов (Закупка товаров, работ и услуг для государственных (муниципальных) нужд)</t>
  </si>
  <si>
    <t>39 2 00 00000</t>
  </si>
  <si>
    <t>39 2 2А 00000</t>
  </si>
  <si>
    <t>Сумма                2018 год</t>
  </si>
  <si>
    <t>Содержание парома</t>
  </si>
  <si>
    <t>99 9 00 04080</t>
  </si>
  <si>
    <t>Содержание парома (Закупка товаров, работ и услуг для государственных (муниципальных) нужд)</t>
  </si>
  <si>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бюджета сельского поселения "Туръя" на плановый период 2019 и 2020 годов</t>
  </si>
  <si>
    <t>Муниципальные программы</t>
  </si>
  <si>
    <t>99 9 00 99990</t>
  </si>
  <si>
    <t>000</t>
  </si>
  <si>
    <t>Выполнение других обязательств государства (Закупка товаров, работ и услуг для государственных (муниципальных) нужд)</t>
  </si>
  <si>
    <t>сняли 20тр на з/пл Ветью Клишевой (было 0,5 ст, сделалаи 1,0 по просьбе главы Туръи и указанию НА)</t>
  </si>
  <si>
    <t>сняли все 100тр на з/пл Ветью Клишевой (было 0,5 ст, сделалаи 1,0 по просьбе главы Туръи и указанию НА)</t>
  </si>
  <si>
    <t>сняли 19,769трн а з/пл Ветью Клишевой (было 0,5 ст, сделалаи 1,0 по просьбе главы Туръи и указанию НА)</t>
  </si>
  <si>
    <t>сняли 100тр на з/пл Ветью Клишевой (было 0,5 ст, сделалаи 1,0 по просьбе главы Туръи и указанию НА)</t>
  </si>
  <si>
    <t>сняли 19,769тр на з/пл Ветью Клишевой (было 0,5 ст, сделалаи 1,0 по просьбе главы Туръи и указанию НА)</t>
  </si>
  <si>
    <r>
      <t xml:space="preserve"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 Совета от </t>
    </r>
    <r>
      <rPr>
        <sz val="8"/>
        <color rgb="FFFF0000"/>
        <rFont val="Times New Roman"/>
        <family val="1"/>
        <charset val="204"/>
      </rPr>
      <t xml:space="preserve">25.12.2017 №1-6/1 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"Туръя" на</t>
    </r>
    <r>
      <rPr>
        <sz val="8"/>
        <color rgb="FFFF0000"/>
        <rFont val="Times New Roman"/>
        <family val="1"/>
        <charset val="204"/>
      </rPr>
      <t xml:space="preserve">  2018</t>
    </r>
    <r>
      <rPr>
        <sz val="8"/>
        <color indexed="8"/>
        <rFont val="Times New Roman"/>
        <family val="1"/>
        <charset val="204"/>
      </rPr>
      <t xml:space="preserve"> год и                                                                                                                                                                       плановый период  </t>
    </r>
    <r>
      <rPr>
        <sz val="8"/>
        <color rgb="FFFF0000"/>
        <rFont val="Times New Roman"/>
        <family val="1"/>
        <charset val="204"/>
      </rPr>
      <t>2019 и 2020</t>
    </r>
    <r>
      <rPr>
        <sz val="8"/>
        <color indexed="8"/>
        <rFont val="Times New Roman"/>
        <family val="1"/>
        <charset val="204"/>
      </rPr>
      <t xml:space="preserve"> годов"</t>
    </r>
  </si>
  <si>
    <t xml:space="preserve">(+3536) 2019г; (+10202) 2020г,тк не менее 2,5% и 5% от суммы расходов (заключение Минфина РК и КСП на проект бюджета) </t>
  </si>
  <si>
    <t>(-5904р) -с пенсий. Заключение КСП. Расчет на год.</t>
  </si>
  <si>
    <t xml:space="preserve"> С пенсий 5904р: +2900р на ст.223 (ком.усл); +3000р на ст.226 (АС "Смета")</t>
  </si>
  <si>
    <t>(-3536) 2019г; (-10202) 2020г снимаем с ком усл (ст.223) р.0104 на услов расходы 2,5% и 5% (Заключение Минфина РК на проект бюджета и Заключение КСП).                                С пенсий 5904: +2904р на ст.223(ком.усл); +3000р на ст.226 (АС "Смета")</t>
  </si>
  <si>
    <r>
      <t xml:space="preserve">Приложение № 4                                                                                                    к решению Совета от </t>
    </r>
    <r>
      <rPr>
        <sz val="8"/>
        <color rgb="FFFF0000"/>
        <rFont val="Times New Roman"/>
        <family val="1"/>
        <charset val="204"/>
      </rPr>
      <t xml:space="preserve">25.12.2017 № 1-6/1             </t>
    </r>
    <r>
      <rPr>
        <sz val="8"/>
        <color indexed="8"/>
        <rFont val="Times New Roman"/>
        <family val="1"/>
        <charset val="204"/>
      </rPr>
      <t xml:space="preserve">                                             сельского поселения "Туръя"                                                                                                 "О бюджете сельского поселения "Туръя" на</t>
    </r>
    <r>
      <rPr>
        <sz val="8"/>
        <color rgb="FFFF0000"/>
        <rFont val="Times New Roman"/>
        <family val="1"/>
        <charset val="204"/>
      </rPr>
      <t xml:space="preserve">  2018 г</t>
    </r>
    <r>
      <rPr>
        <sz val="8"/>
        <color indexed="8"/>
        <rFont val="Times New Roman"/>
        <family val="1"/>
        <charset val="204"/>
      </rPr>
      <t xml:space="preserve">од и                                  плановый период  </t>
    </r>
    <r>
      <rPr>
        <sz val="8"/>
        <color rgb="FFFF0000"/>
        <rFont val="Times New Roman"/>
        <family val="1"/>
        <charset val="204"/>
      </rPr>
      <t>2019 и 2020</t>
    </r>
    <r>
      <rPr>
        <sz val="8"/>
        <color indexed="8"/>
        <rFont val="Times New Roman"/>
        <family val="1"/>
        <charset val="204"/>
      </rPr>
      <t xml:space="preserve"> годов"</t>
    </r>
  </si>
  <si>
    <t>Подпрограмма "Приведение в нормативное состояние водоисточников, необходимых для противлпожарных мероприятий"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</si>
</sst>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7" x14ac:knownFonts="1">
    <font>
      <sz val="11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indexed="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.6999999999999993"/>
      <color indexed="0"/>
      <name val="Times New Roman"/>
      <family val="1"/>
      <charset val="204"/>
    </font>
    <font>
      <b/>
      <sz val="9.6999999999999993"/>
      <name val="Times New Roman"/>
      <family val="1"/>
      <charset val="204"/>
    </font>
    <font>
      <sz val="9.6999999999999993"/>
      <color indexed="8"/>
      <name val="Times New Roman"/>
      <family val="1"/>
      <charset val="204"/>
    </font>
    <font>
      <sz val="9.6999999999999993"/>
      <name val="Times New Roman"/>
      <family val="1"/>
      <charset val="204"/>
    </font>
    <font>
      <b/>
      <sz val="9.6999999999999993"/>
      <color rgb="FFFF0000"/>
      <name val="Times New Roman"/>
      <family val="1"/>
      <charset val="204"/>
    </font>
    <font>
      <i/>
      <sz val="9.6999999999999993"/>
      <name val="Times New Roman"/>
      <family val="1"/>
      <charset val="204"/>
    </font>
    <font>
      <b/>
      <i/>
      <sz val="9.6999999999999993"/>
      <color indexed="0"/>
      <name val="Times New Roman"/>
      <family val="1"/>
      <charset val="204"/>
    </font>
    <font>
      <b/>
      <i/>
      <sz val="9.6999999999999993"/>
      <name val="Times New Roman"/>
      <family val="1"/>
      <charset val="204"/>
    </font>
    <font>
      <sz val="9.6999999999999993"/>
      <color indexed="0"/>
      <name val="Times New Roman"/>
      <family val="1"/>
      <charset val="204"/>
    </font>
    <font>
      <i/>
      <sz val="9.6999999999999993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3" fillId="2" borderId="1" xfId="0" applyNumberFormat="1" applyFont="1" applyFill="1" applyBorder="1" applyAlignment="1">
      <alignment vertical="center"/>
    </xf>
    <xf numFmtId="0" fontId="3" fillId="0" borderId="0" xfId="0" applyFont="1"/>
    <xf numFmtId="164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65" fontId="7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/>
    </xf>
    <xf numFmtId="165" fontId="7" fillId="0" borderId="2" xfId="0" applyNumberFormat="1" applyFont="1" applyFill="1" applyBorder="1" applyAlignment="1">
      <alignment horizontal="right" vertical="center"/>
    </xf>
    <xf numFmtId="165" fontId="10" fillId="0" borderId="2" xfId="0" applyNumberFormat="1" applyFont="1" applyFill="1" applyBorder="1" applyAlignment="1">
      <alignment horizontal="right" vertical="center"/>
    </xf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/>
    <xf numFmtId="165" fontId="16" fillId="2" borderId="2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right" vertical="center"/>
    </xf>
    <xf numFmtId="0" fontId="3" fillId="3" borderId="0" xfId="0" applyFont="1" applyFill="1"/>
    <xf numFmtId="165" fontId="5" fillId="3" borderId="2" xfId="0" applyNumberFormat="1" applyFont="1" applyFill="1" applyBorder="1" applyAlignment="1">
      <alignment horizontal="right" vertical="center"/>
    </xf>
    <xf numFmtId="0" fontId="4" fillId="3" borderId="0" xfId="0" applyFont="1" applyFill="1"/>
    <xf numFmtId="0" fontId="10" fillId="2" borderId="1" xfId="0" applyNumberFormat="1" applyFont="1" applyFill="1" applyBorder="1" applyAlignment="1">
      <alignment horizontal="center" vertical="center"/>
    </xf>
    <xf numFmtId="0" fontId="10" fillId="0" borderId="0" xfId="0" applyFont="1"/>
    <xf numFmtId="165" fontId="14" fillId="2" borderId="2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 applyAlignment="1">
      <alignment horizontal="justify" vertical="center" wrapText="1"/>
    </xf>
    <xf numFmtId="0" fontId="13" fillId="0" borderId="0" xfId="0" applyFont="1" applyAlignment="1">
      <alignment horizontal="left" vertical="center" wrapText="1"/>
    </xf>
    <xf numFmtId="0" fontId="13" fillId="4" borderId="0" xfId="0" applyFont="1" applyFill="1" applyAlignment="1">
      <alignment horizontal="left" vertical="center" wrapText="1"/>
    </xf>
    <xf numFmtId="0" fontId="13" fillId="4" borderId="0" xfId="0" applyFont="1" applyFill="1" applyAlignment="1">
      <alignment horizontal="left" vertical="center"/>
    </xf>
    <xf numFmtId="0" fontId="13" fillId="4" borderId="1" xfId="0" applyFont="1" applyFill="1" applyBorder="1" applyAlignment="1">
      <alignment vertical="top" wrapText="1"/>
    </xf>
    <xf numFmtId="0" fontId="13" fillId="0" borderId="0" xfId="0" applyFont="1" applyFill="1" applyAlignment="1">
      <alignment horizontal="left" vertical="center"/>
    </xf>
    <xf numFmtId="49" fontId="10" fillId="0" borderId="2" xfId="0" applyNumberFormat="1" applyFont="1" applyFill="1" applyBorder="1" applyAlignment="1">
      <alignment horizontal="justify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9" fillId="2" borderId="2" xfId="0" applyNumberFormat="1" applyFont="1" applyFill="1" applyBorder="1" applyAlignment="1">
      <alignment vertical="center"/>
    </xf>
    <xf numFmtId="0" fontId="20" fillId="2" borderId="2" xfId="0" applyNumberFormat="1" applyFont="1" applyFill="1" applyBorder="1" applyAlignment="1">
      <alignment vertical="center"/>
    </xf>
    <xf numFmtId="49" fontId="17" fillId="2" borderId="2" xfId="0" applyNumberFormat="1" applyFont="1" applyFill="1" applyBorder="1" applyAlignment="1">
      <alignment horizontal="justify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165" fontId="21" fillId="2" borderId="2" xfId="0" applyNumberFormat="1" applyFont="1" applyFill="1" applyBorder="1" applyAlignment="1">
      <alignment horizontal="right" vertical="center"/>
    </xf>
    <xf numFmtId="165" fontId="18" fillId="2" borderId="2" xfId="0" applyNumberFormat="1" applyFont="1" applyFill="1" applyBorder="1" applyAlignment="1">
      <alignment horizontal="right" vertical="center"/>
    </xf>
    <xf numFmtId="49" fontId="17" fillId="3" borderId="2" xfId="0" applyNumberFormat="1" applyFont="1" applyFill="1" applyBorder="1" applyAlignment="1">
      <alignment horizontal="justify" vertical="center" wrapText="1"/>
    </xf>
    <xf numFmtId="49" fontId="17" fillId="3" borderId="2" xfId="0" applyNumberFormat="1" applyFont="1" applyFill="1" applyBorder="1" applyAlignment="1">
      <alignment horizontal="center" vertical="center" wrapText="1"/>
    </xf>
    <xf numFmtId="165" fontId="18" fillId="3" borderId="2" xfId="0" applyNumberFormat="1" applyFont="1" applyFill="1" applyBorder="1" applyAlignment="1">
      <alignment horizontal="right" vertical="center"/>
    </xf>
    <xf numFmtId="49" fontId="22" fillId="2" borderId="2" xfId="0" applyNumberFormat="1" applyFont="1" applyFill="1" applyBorder="1" applyAlignment="1">
      <alignment horizontal="justify" vertical="center" wrapText="1"/>
    </xf>
    <xf numFmtId="49" fontId="23" fillId="2" borderId="2" xfId="0" applyNumberFormat="1" applyFont="1" applyFill="1" applyBorder="1" applyAlignment="1">
      <alignment horizontal="center" vertical="center" wrapText="1"/>
    </xf>
    <xf numFmtId="165" fontId="24" fillId="2" borderId="2" xfId="0" applyNumberFormat="1" applyFont="1" applyFill="1" applyBorder="1" applyAlignment="1">
      <alignment horizontal="right" vertical="center"/>
    </xf>
    <xf numFmtId="49" fontId="25" fillId="2" borderId="2" xfId="0" applyNumberFormat="1" applyFont="1" applyFill="1" applyBorder="1" applyAlignment="1">
      <alignment horizontal="justify" vertical="center" wrapText="1"/>
    </xf>
    <xf numFmtId="49" fontId="25" fillId="2" borderId="2" xfId="0" applyNumberFormat="1" applyFont="1" applyFill="1" applyBorder="1" applyAlignment="1">
      <alignment horizontal="center" vertical="center" wrapText="1"/>
    </xf>
    <xf numFmtId="165" fontId="20" fillId="2" borderId="2" xfId="0" applyNumberFormat="1" applyFont="1" applyFill="1" applyBorder="1" applyAlignment="1">
      <alignment horizontal="right" vertical="center"/>
    </xf>
    <xf numFmtId="49" fontId="26" fillId="2" borderId="2" xfId="0" applyNumberFormat="1" applyFont="1" applyFill="1" applyBorder="1" applyAlignment="1">
      <alignment horizontal="justify" vertical="center" wrapText="1"/>
    </xf>
    <xf numFmtId="49" fontId="26" fillId="2" borderId="2" xfId="0" applyNumberFormat="1" applyFont="1" applyFill="1" applyBorder="1" applyAlignment="1">
      <alignment horizontal="center" vertical="center" wrapText="1"/>
    </xf>
    <xf numFmtId="165" fontId="22" fillId="2" borderId="2" xfId="0" applyNumberFormat="1" applyFont="1" applyFill="1" applyBorder="1" applyAlignment="1">
      <alignment horizontal="right" vertical="center"/>
    </xf>
    <xf numFmtId="165" fontId="17" fillId="3" borderId="2" xfId="0" applyNumberFormat="1" applyFont="1" applyFill="1" applyBorder="1" applyAlignment="1">
      <alignment horizontal="right" vertical="center"/>
    </xf>
    <xf numFmtId="165" fontId="26" fillId="2" borderId="2" xfId="0" applyNumberFormat="1" applyFont="1" applyFill="1" applyBorder="1" applyAlignment="1">
      <alignment horizontal="right" vertical="center"/>
    </xf>
    <xf numFmtId="165" fontId="17" fillId="2" borderId="2" xfId="0" applyNumberFormat="1" applyFont="1" applyFill="1" applyBorder="1" applyAlignment="1">
      <alignment horizontal="right" vertical="center"/>
    </xf>
    <xf numFmtId="49" fontId="18" fillId="2" borderId="2" xfId="0" applyNumberFormat="1" applyFont="1" applyFill="1" applyBorder="1" applyAlignment="1">
      <alignment horizontal="justify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165" fontId="18" fillId="0" borderId="2" xfId="0" applyNumberFormat="1" applyFont="1" applyFill="1" applyBorder="1" applyAlignment="1">
      <alignment horizontal="right" vertical="center"/>
    </xf>
    <xf numFmtId="164" fontId="20" fillId="2" borderId="2" xfId="0" applyNumberFormat="1" applyFont="1" applyFill="1" applyBorder="1" applyAlignment="1">
      <alignment horizontal="justify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right" vertical="center"/>
    </xf>
    <xf numFmtId="164" fontId="17" fillId="2" borderId="2" xfId="0" applyNumberFormat="1" applyFont="1" applyFill="1" applyBorder="1" applyAlignment="1">
      <alignment horizontal="justify" vertical="center" wrapText="1"/>
    </xf>
    <xf numFmtId="164" fontId="25" fillId="2" borderId="2" xfId="0" applyNumberFormat="1" applyFont="1" applyFill="1" applyBorder="1" applyAlignment="1">
      <alignment horizontal="justify" vertical="center" wrapText="1"/>
    </xf>
    <xf numFmtId="164" fontId="20" fillId="0" borderId="2" xfId="0" applyNumberFormat="1" applyFont="1" applyFill="1" applyBorder="1" applyAlignment="1">
      <alignment horizontal="justify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justify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wrapText="1"/>
    </xf>
    <xf numFmtId="0" fontId="0" fillId="0" borderId="1" xfId="0" applyFill="1" applyBorder="1" applyAlignment="1"/>
    <xf numFmtId="0" fontId="13" fillId="4" borderId="1" xfId="0" applyFont="1" applyFill="1" applyBorder="1" applyAlignment="1">
      <alignment wrapText="1"/>
    </xf>
    <xf numFmtId="0" fontId="0" fillId="4" borderId="1" xfId="0" applyFill="1" applyBorder="1" applyAlignment="1"/>
    <xf numFmtId="49" fontId="18" fillId="2" borderId="2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topLeftCell="B41" zoomScaleNormal="100" workbookViewId="0">
      <selection activeCell="H40" sqref="H40"/>
    </sheetView>
  </sheetViews>
  <sheetFormatPr defaultRowHeight="10.199999999999999" customHeight="1" x14ac:dyDescent="0.25"/>
  <cols>
    <col min="1" max="1" width="8" style="2" hidden="1"/>
    <col min="2" max="2" width="63.109375" style="2" customWidth="1"/>
    <col min="3" max="3" width="13.77734375" style="2" customWidth="1"/>
    <col min="4" max="4" width="5.6640625" style="2" customWidth="1"/>
    <col min="5" max="5" width="13.6640625" style="19" customWidth="1"/>
    <col min="6" max="6" width="32.109375" style="2" customWidth="1"/>
    <col min="7" max="7" width="31.88671875" style="2" customWidth="1"/>
    <col min="8" max="16384" width="8.88671875" style="2"/>
  </cols>
  <sheetData>
    <row r="1" spans="1:5" ht="54.6" customHeight="1" x14ac:dyDescent="0.25">
      <c r="A1" s="1"/>
      <c r="B1" s="86" t="s">
        <v>95</v>
      </c>
      <c r="C1" s="87"/>
      <c r="D1" s="87"/>
      <c r="E1" s="87"/>
    </row>
    <row r="2" spans="1:5" ht="9" customHeight="1" x14ac:dyDescent="0.25">
      <c r="A2" s="1"/>
      <c r="B2" s="1"/>
      <c r="C2" s="1"/>
      <c r="D2" s="1"/>
      <c r="E2" s="18"/>
    </row>
    <row r="3" spans="1:5" ht="40.799999999999997" customHeight="1" x14ac:dyDescent="0.25">
      <c r="A3" s="11"/>
      <c r="B3" s="84" t="s">
        <v>60</v>
      </c>
      <c r="C3" s="85"/>
      <c r="D3" s="85"/>
      <c r="E3" s="85"/>
    </row>
    <row r="4" spans="1:5" ht="10.8" customHeight="1" x14ac:dyDescent="0.25">
      <c r="A4" s="4"/>
      <c r="B4" s="4"/>
      <c r="C4" s="4"/>
      <c r="D4" s="4"/>
      <c r="E4" s="4" t="s">
        <v>0</v>
      </c>
    </row>
    <row r="5" spans="1:5" ht="14.4" customHeight="1" x14ac:dyDescent="0.25">
      <c r="A5" s="88" t="s">
        <v>6</v>
      </c>
      <c r="B5" s="88" t="s">
        <v>6</v>
      </c>
      <c r="C5" s="88" t="s">
        <v>4</v>
      </c>
      <c r="D5" s="88" t="s">
        <v>5</v>
      </c>
      <c r="E5" s="88" t="s">
        <v>81</v>
      </c>
    </row>
    <row r="6" spans="1:5" ht="10.199999999999999" customHeight="1" x14ac:dyDescent="0.25">
      <c r="A6" s="88"/>
      <c r="B6" s="88"/>
      <c r="C6" s="88" t="s">
        <v>2</v>
      </c>
      <c r="D6" s="88" t="s">
        <v>3</v>
      </c>
      <c r="E6" s="88"/>
    </row>
    <row r="7" spans="1:5" ht="13.2" hidden="1" x14ac:dyDescent="0.25">
      <c r="A7" s="5"/>
      <c r="B7" s="5"/>
      <c r="C7" s="5"/>
      <c r="D7" s="5"/>
      <c r="E7" s="5"/>
    </row>
    <row r="8" spans="1:5" ht="13.8" customHeight="1" x14ac:dyDescent="0.25">
      <c r="A8" s="6" t="s">
        <v>7</v>
      </c>
      <c r="B8" s="6" t="s">
        <v>7</v>
      </c>
      <c r="C8" s="10"/>
      <c r="D8" s="10"/>
      <c r="E8" s="21">
        <f>E9+E25</f>
        <v>3388.6599999999994</v>
      </c>
    </row>
    <row r="9" spans="1:5" ht="13.2" customHeight="1" x14ac:dyDescent="0.25">
      <c r="A9" s="6"/>
      <c r="B9" s="6" t="s">
        <v>86</v>
      </c>
      <c r="C9" s="30"/>
      <c r="D9" s="30"/>
      <c r="E9" s="13">
        <f>E10+E17</f>
        <v>411.33100000000002</v>
      </c>
    </row>
    <row r="10" spans="1:5" s="38" customFormat="1" ht="28.2" customHeight="1" x14ac:dyDescent="0.25">
      <c r="A10" s="35"/>
      <c r="B10" s="35" t="s">
        <v>61</v>
      </c>
      <c r="C10" s="36" t="s">
        <v>67</v>
      </c>
      <c r="D10" s="36"/>
      <c r="E10" s="37">
        <f>E11+E14</f>
        <v>61.6</v>
      </c>
    </row>
    <row r="11" spans="1:5" s="33" customFormat="1" ht="25.2" customHeight="1" x14ac:dyDescent="0.25">
      <c r="A11" s="25"/>
      <c r="B11" s="31" t="s">
        <v>76</v>
      </c>
      <c r="C11" s="32" t="s">
        <v>68</v>
      </c>
      <c r="D11" s="26"/>
      <c r="E11" s="34">
        <f>E12</f>
        <v>40</v>
      </c>
    </row>
    <row r="12" spans="1:5" ht="12" customHeight="1" x14ac:dyDescent="0.25">
      <c r="A12" s="6"/>
      <c r="B12" s="6" t="s">
        <v>77</v>
      </c>
      <c r="C12" s="30" t="s">
        <v>69</v>
      </c>
      <c r="D12" s="30"/>
      <c r="E12" s="13">
        <f>E13</f>
        <v>40</v>
      </c>
    </row>
    <row r="13" spans="1:5" ht="24.6" customHeight="1" x14ac:dyDescent="0.25">
      <c r="A13" s="6"/>
      <c r="B13" s="7" t="s">
        <v>78</v>
      </c>
      <c r="C13" s="8" t="s">
        <v>69</v>
      </c>
      <c r="D13" s="8" t="s">
        <v>12</v>
      </c>
      <c r="E13" s="22">
        <v>40</v>
      </c>
    </row>
    <row r="14" spans="1:5" s="33" customFormat="1" ht="13.8" customHeight="1" x14ac:dyDescent="0.25">
      <c r="A14" s="25"/>
      <c r="B14" s="31" t="s">
        <v>62</v>
      </c>
      <c r="C14" s="32" t="s">
        <v>79</v>
      </c>
      <c r="D14" s="26"/>
      <c r="E14" s="34">
        <f>E15</f>
        <v>21.6</v>
      </c>
    </row>
    <row r="15" spans="1:5" ht="13.2" customHeight="1" x14ac:dyDescent="0.25">
      <c r="A15" s="6"/>
      <c r="B15" s="6" t="s">
        <v>63</v>
      </c>
      <c r="C15" s="29" t="s">
        <v>80</v>
      </c>
      <c r="D15" s="29"/>
      <c r="E15" s="13">
        <f>E16</f>
        <v>21.6</v>
      </c>
    </row>
    <row r="16" spans="1:5" ht="26.4" customHeight="1" x14ac:dyDescent="0.25">
      <c r="A16" s="6"/>
      <c r="B16" s="7" t="s">
        <v>64</v>
      </c>
      <c r="C16" s="8" t="s">
        <v>80</v>
      </c>
      <c r="D16" s="8" t="s">
        <v>12</v>
      </c>
      <c r="E16" s="22">
        <v>21.6</v>
      </c>
    </row>
    <row r="17" spans="1:6" s="40" customFormat="1" ht="27.6" customHeight="1" x14ac:dyDescent="0.25">
      <c r="A17" s="35" t="s">
        <v>8</v>
      </c>
      <c r="B17" s="35" t="s">
        <v>65</v>
      </c>
      <c r="C17" s="36" t="s">
        <v>70</v>
      </c>
      <c r="D17" s="36"/>
      <c r="E17" s="39">
        <f>E18</f>
        <v>349.73099999999999</v>
      </c>
    </row>
    <row r="18" spans="1:6" s="33" customFormat="1" ht="38.4" customHeight="1" x14ac:dyDescent="0.25">
      <c r="A18" s="31" t="s">
        <v>9</v>
      </c>
      <c r="B18" s="31" t="s">
        <v>9</v>
      </c>
      <c r="C18" s="32" t="s">
        <v>71</v>
      </c>
      <c r="D18" s="32"/>
      <c r="E18" s="43">
        <f>E19+E21+E23</f>
        <v>349.73099999999999</v>
      </c>
    </row>
    <row r="19" spans="1:6" s="12" customFormat="1" ht="15" customHeight="1" x14ac:dyDescent="0.25">
      <c r="A19" s="6" t="s">
        <v>10</v>
      </c>
      <c r="B19" s="6" t="s">
        <v>66</v>
      </c>
      <c r="C19" s="10" t="s">
        <v>72</v>
      </c>
      <c r="D19" s="10"/>
      <c r="E19" s="13">
        <f>E20</f>
        <v>209.5</v>
      </c>
    </row>
    <row r="20" spans="1:6" ht="24.6" customHeight="1" x14ac:dyDescent="0.25">
      <c r="A20" s="7" t="s">
        <v>11</v>
      </c>
      <c r="B20" s="7" t="s">
        <v>11</v>
      </c>
      <c r="C20" s="8" t="s">
        <v>72</v>
      </c>
      <c r="D20" s="8" t="s">
        <v>12</v>
      </c>
      <c r="E20" s="22">
        <f>229.5-20</f>
        <v>209.5</v>
      </c>
      <c r="F20" s="28" t="s">
        <v>90</v>
      </c>
    </row>
    <row r="21" spans="1:6" s="12" customFormat="1" ht="15" customHeight="1" x14ac:dyDescent="0.25">
      <c r="A21" s="6" t="s">
        <v>13</v>
      </c>
      <c r="B21" s="6" t="s">
        <v>13</v>
      </c>
      <c r="C21" s="10" t="s">
        <v>73</v>
      </c>
      <c r="D21" s="10"/>
      <c r="E21" s="13">
        <f>E22</f>
        <v>0</v>
      </c>
    </row>
    <row r="22" spans="1:6" ht="24.6" customHeight="1" x14ac:dyDescent="0.25">
      <c r="A22" s="7" t="s">
        <v>14</v>
      </c>
      <c r="B22" s="7" t="s">
        <v>14</v>
      </c>
      <c r="C22" s="8" t="s">
        <v>73</v>
      </c>
      <c r="D22" s="8" t="s">
        <v>12</v>
      </c>
      <c r="E22" s="22">
        <f>100-100</f>
        <v>0</v>
      </c>
      <c r="F22" s="28" t="s">
        <v>91</v>
      </c>
    </row>
    <row r="23" spans="1:6" s="12" customFormat="1" ht="15" customHeight="1" x14ac:dyDescent="0.25">
      <c r="A23" s="6" t="s">
        <v>15</v>
      </c>
      <c r="B23" s="6" t="s">
        <v>15</v>
      </c>
      <c r="C23" s="10" t="s">
        <v>74</v>
      </c>
      <c r="D23" s="10"/>
      <c r="E23" s="13">
        <f>E24</f>
        <v>140.23099999999999</v>
      </c>
    </row>
    <row r="24" spans="1:6" ht="23.4" customHeight="1" x14ac:dyDescent="0.25">
      <c r="A24" s="7" t="s">
        <v>16</v>
      </c>
      <c r="B24" s="7" t="s">
        <v>16</v>
      </c>
      <c r="C24" s="8" t="s">
        <v>74</v>
      </c>
      <c r="D24" s="8" t="s">
        <v>12</v>
      </c>
      <c r="E24" s="22">
        <f>160-19.769</f>
        <v>140.23099999999999</v>
      </c>
      <c r="F24" s="28" t="s">
        <v>92</v>
      </c>
    </row>
    <row r="25" spans="1:6" s="12" customFormat="1" ht="15" customHeight="1" x14ac:dyDescent="0.25">
      <c r="A25" s="6"/>
      <c r="B25" s="6"/>
      <c r="C25" s="10" t="s">
        <v>23</v>
      </c>
      <c r="D25" s="10"/>
      <c r="E25" s="15">
        <f>E26</f>
        <v>2977.3289999999993</v>
      </c>
    </row>
    <row r="26" spans="1:6" s="12" customFormat="1" ht="15" customHeight="1" x14ac:dyDescent="0.25">
      <c r="A26" s="6" t="s">
        <v>24</v>
      </c>
      <c r="B26" s="6" t="s">
        <v>24</v>
      </c>
      <c r="C26" s="10" t="s">
        <v>25</v>
      </c>
      <c r="D26" s="10"/>
      <c r="E26" s="15">
        <f>E27+E29+E31+E33+E36+E39+E44+E46</f>
        <v>2977.3289999999993</v>
      </c>
    </row>
    <row r="27" spans="1:6" s="12" customFormat="1" ht="16.2" customHeight="1" x14ac:dyDescent="0.25">
      <c r="A27" s="6" t="s">
        <v>26</v>
      </c>
      <c r="B27" s="6" t="s">
        <v>26</v>
      </c>
      <c r="C27" s="10" t="s">
        <v>27</v>
      </c>
      <c r="D27" s="10"/>
      <c r="E27" s="23">
        <f>E28</f>
        <v>625.57299999999998</v>
      </c>
    </row>
    <row r="28" spans="1:6" ht="52.2" customHeight="1" x14ac:dyDescent="0.25">
      <c r="A28" s="9" t="s">
        <v>28</v>
      </c>
      <c r="B28" s="9" t="s">
        <v>28</v>
      </c>
      <c r="C28" s="8" t="s">
        <v>27</v>
      </c>
      <c r="D28" s="8" t="s">
        <v>29</v>
      </c>
      <c r="E28" s="24">
        <f>472.79+10+142.783</f>
        <v>625.57299999999998</v>
      </c>
    </row>
    <row r="29" spans="1:6" s="12" customFormat="1" ht="13.2" x14ac:dyDescent="0.25">
      <c r="A29" s="16"/>
      <c r="B29" s="16" t="s">
        <v>82</v>
      </c>
      <c r="C29" s="30" t="s">
        <v>83</v>
      </c>
      <c r="D29" s="30"/>
      <c r="E29" s="23">
        <f>E30</f>
        <v>600</v>
      </c>
    </row>
    <row r="30" spans="1:6" ht="24" customHeight="1" x14ac:dyDescent="0.25">
      <c r="A30" s="9"/>
      <c r="B30" s="9" t="s">
        <v>84</v>
      </c>
      <c r="C30" s="8" t="s">
        <v>83</v>
      </c>
      <c r="D30" s="8" t="s">
        <v>12</v>
      </c>
      <c r="E30" s="24">
        <v>600</v>
      </c>
    </row>
    <row r="31" spans="1:6" s="12" customFormat="1" ht="23.4" customHeight="1" x14ac:dyDescent="0.25">
      <c r="A31" s="6" t="s">
        <v>30</v>
      </c>
      <c r="B31" s="6" t="s">
        <v>30</v>
      </c>
      <c r="C31" s="17" t="s">
        <v>31</v>
      </c>
      <c r="D31" s="17"/>
      <c r="E31" s="13">
        <f>E32</f>
        <v>46.569000000000003</v>
      </c>
    </row>
    <row r="32" spans="1:6" ht="63" customHeight="1" x14ac:dyDescent="0.25">
      <c r="A32" s="9" t="s">
        <v>32</v>
      </c>
      <c r="B32" s="9" t="s">
        <v>32</v>
      </c>
      <c r="C32" s="8" t="s">
        <v>31</v>
      </c>
      <c r="D32" s="8" t="s">
        <v>29</v>
      </c>
      <c r="E32" s="14">
        <f>35.767+10.802</f>
        <v>46.569000000000003</v>
      </c>
    </row>
    <row r="33" spans="1:7" s="12" customFormat="1" ht="25.2" customHeight="1" x14ac:dyDescent="0.25">
      <c r="A33" s="6" t="s">
        <v>33</v>
      </c>
      <c r="B33" s="6" t="s">
        <v>33</v>
      </c>
      <c r="C33" s="10" t="s">
        <v>34</v>
      </c>
      <c r="D33" s="10"/>
      <c r="E33" s="13">
        <f>E34+E35</f>
        <v>2.4830000000000001</v>
      </c>
    </row>
    <row r="34" spans="1:7" ht="65.400000000000006" customHeight="1" x14ac:dyDescent="0.25">
      <c r="A34" s="9" t="s">
        <v>35</v>
      </c>
      <c r="B34" s="9" t="s">
        <v>35</v>
      </c>
      <c r="C34" s="8" t="s">
        <v>34</v>
      </c>
      <c r="D34" s="8" t="s">
        <v>29</v>
      </c>
      <c r="E34" s="14">
        <f>1.6+0.483</f>
        <v>2.0830000000000002</v>
      </c>
    </row>
    <row r="35" spans="1:7" ht="38.4" customHeight="1" x14ac:dyDescent="0.25">
      <c r="A35" s="7" t="s">
        <v>36</v>
      </c>
      <c r="B35" s="7" t="s">
        <v>36</v>
      </c>
      <c r="C35" s="8" t="s">
        <v>34</v>
      </c>
      <c r="D35" s="8" t="s">
        <v>12</v>
      </c>
      <c r="E35" s="14">
        <v>0.4</v>
      </c>
    </row>
    <row r="36" spans="1:7" s="12" customFormat="1" ht="78" customHeight="1" x14ac:dyDescent="0.25">
      <c r="A36" s="16" t="s">
        <v>37</v>
      </c>
      <c r="B36" s="16" t="s">
        <v>37</v>
      </c>
      <c r="C36" s="10" t="s">
        <v>38</v>
      </c>
      <c r="D36" s="10"/>
      <c r="E36" s="13">
        <f>E37+E38</f>
        <v>25.951999999999998</v>
      </c>
    </row>
    <row r="37" spans="1:7" ht="102" customHeight="1" x14ac:dyDescent="0.25">
      <c r="A37" s="9" t="s">
        <v>39</v>
      </c>
      <c r="B37" s="9" t="s">
        <v>39</v>
      </c>
      <c r="C37" s="8" t="s">
        <v>38</v>
      </c>
      <c r="D37" s="8" t="s">
        <v>29</v>
      </c>
      <c r="E37" s="14">
        <f>12.247+3.699</f>
        <v>15.946</v>
      </c>
    </row>
    <row r="38" spans="1:7" ht="77.400000000000006" customHeight="1" x14ac:dyDescent="0.25">
      <c r="A38" s="9" t="s">
        <v>40</v>
      </c>
      <c r="B38" s="9" t="s">
        <v>40</v>
      </c>
      <c r="C38" s="8" t="s">
        <v>38</v>
      </c>
      <c r="D38" s="8" t="s">
        <v>12</v>
      </c>
      <c r="E38" s="14">
        <f>2.48+0.58+6.946</f>
        <v>10.006</v>
      </c>
    </row>
    <row r="39" spans="1:7" s="12" customFormat="1" ht="53.4" customHeight="1" x14ac:dyDescent="0.25">
      <c r="A39" s="6" t="s">
        <v>41</v>
      </c>
      <c r="B39" s="6" t="s">
        <v>41</v>
      </c>
      <c r="C39" s="10" t="s">
        <v>42</v>
      </c>
      <c r="D39" s="10"/>
      <c r="E39" s="15">
        <f>E40+E41+E42+E43</f>
        <v>1357.7149999999999</v>
      </c>
    </row>
    <row r="40" spans="1:7" ht="90" customHeight="1" x14ac:dyDescent="0.25">
      <c r="A40" s="9" t="s">
        <v>43</v>
      </c>
      <c r="B40" s="9" t="s">
        <v>43</v>
      </c>
      <c r="C40" s="8" t="s">
        <v>42</v>
      </c>
      <c r="D40" s="8" t="s">
        <v>29</v>
      </c>
      <c r="E40" s="22">
        <f>715.828+107.349+216.18+32.42+17.5+1</f>
        <v>1090.277</v>
      </c>
      <c r="F40" s="28" t="s">
        <v>75</v>
      </c>
    </row>
    <row r="41" spans="1:7" ht="65.400000000000006" customHeight="1" x14ac:dyDescent="0.25">
      <c r="A41" s="9" t="s">
        <v>44</v>
      </c>
      <c r="B41" s="95" t="s">
        <v>44</v>
      </c>
      <c r="C41" s="51" t="s">
        <v>42</v>
      </c>
      <c r="D41" s="51" t="s">
        <v>12</v>
      </c>
      <c r="E41" s="24">
        <f>42.7+140+5.2+67.2+6+2.904+3</f>
        <v>267.00399999999996</v>
      </c>
      <c r="F41" s="28" t="s">
        <v>75</v>
      </c>
      <c r="G41" s="46" t="s">
        <v>98</v>
      </c>
    </row>
    <row r="42" spans="1:7" ht="54.6" customHeight="1" x14ac:dyDescent="0.25">
      <c r="A42" s="9" t="s">
        <v>45</v>
      </c>
      <c r="B42" s="9" t="s">
        <v>45</v>
      </c>
      <c r="C42" s="8" t="s">
        <v>42</v>
      </c>
      <c r="D42" s="8" t="s">
        <v>46</v>
      </c>
      <c r="E42" s="22">
        <v>0.434</v>
      </c>
      <c r="F42" s="28"/>
    </row>
    <row r="43" spans="1:7" ht="54.6" customHeight="1" x14ac:dyDescent="0.25">
      <c r="A43" s="9" t="s">
        <v>47</v>
      </c>
      <c r="B43" s="9" t="s">
        <v>47</v>
      </c>
      <c r="C43" s="8" t="s">
        <v>42</v>
      </c>
      <c r="D43" s="8" t="s">
        <v>20</v>
      </c>
      <c r="E43" s="22">
        <v>0</v>
      </c>
    </row>
    <row r="44" spans="1:7" s="12" customFormat="1" ht="25.2" customHeight="1" x14ac:dyDescent="0.25">
      <c r="A44" s="6" t="s">
        <v>48</v>
      </c>
      <c r="B44" s="6" t="s">
        <v>48</v>
      </c>
      <c r="C44" s="20" t="s">
        <v>49</v>
      </c>
      <c r="D44" s="20"/>
      <c r="E44" s="13">
        <f>E45</f>
        <v>1.5</v>
      </c>
    </row>
    <row r="45" spans="1:7" ht="25.8" customHeight="1" x14ac:dyDescent="0.25">
      <c r="A45" s="7" t="s">
        <v>50</v>
      </c>
      <c r="B45" s="7" t="s">
        <v>50</v>
      </c>
      <c r="C45" s="8" t="s">
        <v>49</v>
      </c>
      <c r="D45" s="8" t="s">
        <v>20</v>
      </c>
      <c r="E45" s="22">
        <v>1.5</v>
      </c>
    </row>
    <row r="46" spans="1:7" s="12" customFormat="1" ht="15" customHeight="1" x14ac:dyDescent="0.25">
      <c r="A46" s="6" t="s">
        <v>51</v>
      </c>
      <c r="B46" s="6" t="s">
        <v>51</v>
      </c>
      <c r="C46" s="10" t="s">
        <v>52</v>
      </c>
      <c r="D46" s="10"/>
      <c r="E46" s="15">
        <f>E47+E48+E49</f>
        <v>317.53699999999998</v>
      </c>
    </row>
    <row r="47" spans="1:7" s="12" customFormat="1" ht="24" customHeight="1" x14ac:dyDescent="0.25">
      <c r="A47" s="6"/>
      <c r="B47" s="44" t="s">
        <v>89</v>
      </c>
      <c r="C47" s="8" t="s">
        <v>52</v>
      </c>
      <c r="D47" s="8" t="s">
        <v>12</v>
      </c>
      <c r="E47" s="22">
        <v>5.5</v>
      </c>
    </row>
    <row r="48" spans="1:7" ht="24.6" customHeight="1" x14ac:dyDescent="0.25">
      <c r="A48" s="7" t="s">
        <v>53</v>
      </c>
      <c r="B48" s="50" t="s">
        <v>53</v>
      </c>
      <c r="C48" s="51" t="s">
        <v>52</v>
      </c>
      <c r="D48" s="51" t="s">
        <v>54</v>
      </c>
      <c r="E48" s="24">
        <f>314.941-5.904</f>
        <v>309.03699999999998</v>
      </c>
      <c r="F48" s="47" t="s">
        <v>97</v>
      </c>
    </row>
    <row r="49" spans="1:5" ht="18.600000000000001" customHeight="1" x14ac:dyDescent="0.25">
      <c r="A49" s="7" t="s">
        <v>55</v>
      </c>
      <c r="B49" s="7" t="s">
        <v>55</v>
      </c>
      <c r="C49" s="8" t="s">
        <v>52</v>
      </c>
      <c r="D49" s="8" t="s">
        <v>20</v>
      </c>
      <c r="E49" s="22">
        <v>3</v>
      </c>
    </row>
  </sheetData>
  <mergeCells count="7">
    <mergeCell ref="B3:E3"/>
    <mergeCell ref="B1:E1"/>
    <mergeCell ref="D5:D6"/>
    <mergeCell ref="C5:C6"/>
    <mergeCell ref="A5:A6"/>
    <mergeCell ref="E5:E6"/>
    <mergeCell ref="B5:B6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37" zoomScaleNormal="100" workbookViewId="0">
      <selection activeCell="F48" sqref="F48"/>
    </sheetView>
  </sheetViews>
  <sheetFormatPr defaultRowHeight="10.199999999999999" customHeight="1" x14ac:dyDescent="0.25"/>
  <cols>
    <col min="1" max="1" width="8" style="2" hidden="1"/>
    <col min="2" max="2" width="53.5546875" style="2" customWidth="1"/>
    <col min="3" max="3" width="14.21875" style="2" customWidth="1"/>
    <col min="4" max="4" width="5.33203125" style="2" customWidth="1"/>
    <col min="5" max="5" width="12" style="2" customWidth="1"/>
    <col min="6" max="6" width="12.6640625" style="42" customWidth="1"/>
    <col min="7" max="7" width="36.5546875" style="2" customWidth="1"/>
    <col min="8" max="8" width="35.5546875" style="2" customWidth="1"/>
    <col min="9" max="16384" width="8.88671875" style="2"/>
  </cols>
  <sheetData>
    <row r="1" spans="1:6" ht="49.2" customHeight="1" x14ac:dyDescent="0.25">
      <c r="A1" s="1"/>
      <c r="B1" s="1"/>
      <c r="C1" s="86" t="s">
        <v>100</v>
      </c>
      <c r="D1" s="87"/>
      <c r="E1" s="87"/>
      <c r="F1" s="87"/>
    </row>
    <row r="2" spans="1:6" ht="49.2" customHeight="1" x14ac:dyDescent="0.25">
      <c r="A2" s="3"/>
      <c r="B2" s="84" t="s">
        <v>85</v>
      </c>
      <c r="C2" s="85"/>
      <c r="D2" s="85"/>
      <c r="E2" s="85"/>
      <c r="F2" s="85"/>
    </row>
    <row r="3" spans="1:6" ht="10.199999999999999" customHeight="1" x14ac:dyDescent="0.25">
      <c r="A3" s="4"/>
      <c r="B3" s="4"/>
      <c r="C3" s="4"/>
      <c r="D3" s="4"/>
      <c r="E3" s="4"/>
      <c r="F3" s="41" t="s">
        <v>0</v>
      </c>
    </row>
    <row r="4" spans="1:6" ht="10.8" customHeight="1" x14ac:dyDescent="0.25">
      <c r="A4" s="88" t="s">
        <v>6</v>
      </c>
      <c r="B4" s="94" t="s">
        <v>6</v>
      </c>
      <c r="C4" s="94" t="s">
        <v>4</v>
      </c>
      <c r="D4" s="94" t="s">
        <v>5</v>
      </c>
      <c r="E4" s="93" t="s">
        <v>58</v>
      </c>
      <c r="F4" s="93" t="s">
        <v>59</v>
      </c>
    </row>
    <row r="5" spans="1:6" ht="4.8" hidden="1" customHeight="1" x14ac:dyDescent="0.25">
      <c r="A5" s="88"/>
      <c r="B5" s="94"/>
      <c r="C5" s="94" t="s">
        <v>2</v>
      </c>
      <c r="D5" s="94" t="s">
        <v>3</v>
      </c>
      <c r="E5" s="93" t="s">
        <v>1</v>
      </c>
      <c r="F5" s="93" t="s">
        <v>1</v>
      </c>
    </row>
    <row r="6" spans="1:6" ht="13.2" hidden="1" x14ac:dyDescent="0.25">
      <c r="A6" s="5"/>
      <c r="B6" s="52"/>
      <c r="C6" s="52"/>
      <c r="D6" s="52"/>
      <c r="E6" s="52"/>
      <c r="F6" s="53"/>
    </row>
    <row r="7" spans="1:6" ht="14.4" customHeight="1" x14ac:dyDescent="0.25">
      <c r="A7" s="6" t="s">
        <v>7</v>
      </c>
      <c r="B7" s="54" t="s">
        <v>7</v>
      </c>
      <c r="C7" s="55"/>
      <c r="D7" s="55"/>
      <c r="E7" s="56">
        <f>E8+E24</f>
        <v>2778.4</v>
      </c>
      <c r="F7" s="56">
        <f>F8+F24</f>
        <v>2740.04</v>
      </c>
    </row>
    <row r="8" spans="1:6" ht="12.6" customHeight="1" x14ac:dyDescent="0.25">
      <c r="A8" s="7" t="s">
        <v>8</v>
      </c>
      <c r="B8" s="54" t="s">
        <v>86</v>
      </c>
      <c r="C8" s="55"/>
      <c r="D8" s="55"/>
      <c r="E8" s="57">
        <f>E9+E16</f>
        <v>381.83100000000002</v>
      </c>
      <c r="F8" s="57">
        <f>F9+F16</f>
        <v>281.83100000000002</v>
      </c>
    </row>
    <row r="9" spans="1:6" ht="30" customHeight="1" x14ac:dyDescent="0.25">
      <c r="A9" s="7" t="s">
        <v>9</v>
      </c>
      <c r="B9" s="58" t="s">
        <v>61</v>
      </c>
      <c r="C9" s="59" t="s">
        <v>67</v>
      </c>
      <c r="D9" s="59"/>
      <c r="E9" s="60">
        <f>E10+E13</f>
        <v>21.6</v>
      </c>
      <c r="F9" s="60">
        <f>F10+F13</f>
        <v>21.6</v>
      </c>
    </row>
    <row r="10" spans="1:6" s="12" customFormat="1" ht="29.4" customHeight="1" x14ac:dyDescent="0.25">
      <c r="A10" s="6" t="s">
        <v>10</v>
      </c>
      <c r="B10" s="61" t="s">
        <v>101</v>
      </c>
      <c r="C10" s="62" t="s">
        <v>68</v>
      </c>
      <c r="D10" s="62"/>
      <c r="E10" s="63">
        <f>E11</f>
        <v>0</v>
      </c>
      <c r="F10" s="63">
        <f>F11</f>
        <v>0</v>
      </c>
    </row>
    <row r="11" spans="1:6" ht="13.8" customHeight="1" x14ac:dyDescent="0.25">
      <c r="A11" s="7" t="s">
        <v>11</v>
      </c>
      <c r="B11" s="54" t="s">
        <v>77</v>
      </c>
      <c r="C11" s="55" t="s">
        <v>69</v>
      </c>
      <c r="D11" s="55"/>
      <c r="E11" s="57">
        <f>E12</f>
        <v>0</v>
      </c>
      <c r="F11" s="57">
        <f>F12</f>
        <v>0</v>
      </c>
    </row>
    <row r="12" spans="1:6" s="12" customFormat="1" ht="28.2" customHeight="1" x14ac:dyDescent="0.25">
      <c r="A12" s="6" t="s">
        <v>13</v>
      </c>
      <c r="B12" s="64" t="s">
        <v>78</v>
      </c>
      <c r="C12" s="65" t="s">
        <v>69</v>
      </c>
      <c r="D12" s="65" t="s">
        <v>12</v>
      </c>
      <c r="E12" s="66">
        <v>0</v>
      </c>
      <c r="F12" s="66">
        <v>0</v>
      </c>
    </row>
    <row r="13" spans="1:6" ht="25.2" customHeight="1" x14ac:dyDescent="0.25">
      <c r="A13" s="7" t="s">
        <v>14</v>
      </c>
      <c r="B13" s="67" t="s">
        <v>62</v>
      </c>
      <c r="C13" s="68" t="s">
        <v>79</v>
      </c>
      <c r="D13" s="62"/>
      <c r="E13" s="69">
        <f>E14</f>
        <v>21.6</v>
      </c>
      <c r="F13" s="69">
        <f>F14</f>
        <v>21.6</v>
      </c>
    </row>
    <row r="14" spans="1:6" s="12" customFormat="1" ht="13.8" customHeight="1" x14ac:dyDescent="0.25">
      <c r="A14" s="6" t="s">
        <v>15</v>
      </c>
      <c r="B14" s="54" t="s">
        <v>63</v>
      </c>
      <c r="C14" s="55" t="s">
        <v>80</v>
      </c>
      <c r="D14" s="55"/>
      <c r="E14" s="57">
        <f>E15</f>
        <v>21.6</v>
      </c>
      <c r="F14" s="57">
        <f>F15</f>
        <v>21.6</v>
      </c>
    </row>
    <row r="15" spans="1:6" ht="23.4" customHeight="1" x14ac:dyDescent="0.25">
      <c r="A15" s="7" t="s">
        <v>16</v>
      </c>
      <c r="B15" s="64" t="s">
        <v>64</v>
      </c>
      <c r="C15" s="65" t="s">
        <v>80</v>
      </c>
      <c r="D15" s="65" t="s">
        <v>12</v>
      </c>
      <c r="E15" s="66">
        <v>21.6</v>
      </c>
      <c r="F15" s="66">
        <v>21.6</v>
      </c>
    </row>
    <row r="16" spans="1:6" ht="24" customHeight="1" x14ac:dyDescent="0.25">
      <c r="A16" s="7" t="s">
        <v>17</v>
      </c>
      <c r="B16" s="58" t="s">
        <v>65</v>
      </c>
      <c r="C16" s="59" t="s">
        <v>70</v>
      </c>
      <c r="D16" s="59"/>
      <c r="E16" s="70">
        <f>E17</f>
        <v>360.23099999999999</v>
      </c>
      <c r="F16" s="60">
        <f>F17</f>
        <v>260.23099999999999</v>
      </c>
    </row>
    <row r="17" spans="1:7" s="27" customFormat="1" ht="36" customHeight="1" x14ac:dyDescent="0.3">
      <c r="A17" s="25" t="s">
        <v>18</v>
      </c>
      <c r="B17" s="67" t="s">
        <v>9</v>
      </c>
      <c r="C17" s="68" t="s">
        <v>71</v>
      </c>
      <c r="D17" s="68"/>
      <c r="E17" s="71">
        <f>E18+E20+E22</f>
        <v>360.23099999999999</v>
      </c>
      <c r="F17" s="69">
        <f>F18+F20+F22</f>
        <v>260.23099999999999</v>
      </c>
    </row>
    <row r="18" spans="1:7" ht="13.95" customHeight="1" x14ac:dyDescent="0.25">
      <c r="A18" s="7" t="s">
        <v>19</v>
      </c>
      <c r="B18" s="54" t="s">
        <v>66</v>
      </c>
      <c r="C18" s="55" t="s">
        <v>72</v>
      </c>
      <c r="D18" s="55"/>
      <c r="E18" s="57">
        <f>E19</f>
        <v>200</v>
      </c>
      <c r="F18" s="57">
        <f>F19</f>
        <v>140</v>
      </c>
    </row>
    <row r="19" spans="1:7" s="12" customFormat="1" ht="26.4" customHeight="1" x14ac:dyDescent="0.25">
      <c r="A19" s="6" t="s">
        <v>21</v>
      </c>
      <c r="B19" s="64" t="s">
        <v>11</v>
      </c>
      <c r="C19" s="65" t="s">
        <v>72</v>
      </c>
      <c r="D19" s="65" t="s">
        <v>12</v>
      </c>
      <c r="E19" s="66">
        <f>220-20</f>
        <v>200</v>
      </c>
      <c r="F19" s="66">
        <f>160-20</f>
        <v>140</v>
      </c>
      <c r="G19" s="28" t="s">
        <v>90</v>
      </c>
    </row>
    <row r="20" spans="1:7" ht="13.95" customHeight="1" x14ac:dyDescent="0.25">
      <c r="A20" s="7" t="s">
        <v>22</v>
      </c>
      <c r="B20" s="54" t="s">
        <v>13</v>
      </c>
      <c r="C20" s="55" t="s">
        <v>73</v>
      </c>
      <c r="D20" s="55"/>
      <c r="E20" s="57">
        <f>E21</f>
        <v>30</v>
      </c>
      <c r="F20" s="57">
        <f>F21</f>
        <v>0</v>
      </c>
    </row>
    <row r="21" spans="1:7" s="12" customFormat="1" ht="27" customHeight="1" x14ac:dyDescent="0.25">
      <c r="A21" s="6"/>
      <c r="B21" s="64" t="s">
        <v>14</v>
      </c>
      <c r="C21" s="65" t="s">
        <v>73</v>
      </c>
      <c r="D21" s="65" t="s">
        <v>12</v>
      </c>
      <c r="E21" s="66">
        <f>130-100</f>
        <v>30</v>
      </c>
      <c r="F21" s="66">
        <f>100-100</f>
        <v>0</v>
      </c>
      <c r="G21" s="28" t="s">
        <v>93</v>
      </c>
    </row>
    <row r="22" spans="1:7" s="27" customFormat="1" ht="13.95" customHeight="1" x14ac:dyDescent="0.3">
      <c r="A22" s="25" t="s">
        <v>24</v>
      </c>
      <c r="B22" s="54" t="s">
        <v>15</v>
      </c>
      <c r="C22" s="55" t="s">
        <v>74</v>
      </c>
      <c r="D22" s="55"/>
      <c r="E22" s="57">
        <f>E23</f>
        <v>130.23099999999999</v>
      </c>
      <c r="F22" s="57">
        <f>F23</f>
        <v>120.23099999999999</v>
      </c>
    </row>
    <row r="23" spans="1:7" s="12" customFormat="1" ht="28.05" customHeight="1" x14ac:dyDescent="0.25">
      <c r="A23" s="6" t="s">
        <v>26</v>
      </c>
      <c r="B23" s="64" t="s">
        <v>16</v>
      </c>
      <c r="C23" s="65" t="s">
        <v>74</v>
      </c>
      <c r="D23" s="65" t="s">
        <v>12</v>
      </c>
      <c r="E23" s="66">
        <f>150-19.769</f>
        <v>130.23099999999999</v>
      </c>
      <c r="F23" s="66">
        <f>140-19.769</f>
        <v>120.23099999999999</v>
      </c>
      <c r="G23" s="28" t="s">
        <v>94</v>
      </c>
    </row>
    <row r="24" spans="1:7" ht="13.95" customHeight="1" x14ac:dyDescent="0.25">
      <c r="A24" s="9" t="s">
        <v>28</v>
      </c>
      <c r="B24" s="54"/>
      <c r="C24" s="55" t="s">
        <v>23</v>
      </c>
      <c r="D24" s="55"/>
      <c r="E24" s="72">
        <f>E25</f>
        <v>2396.569</v>
      </c>
      <c r="F24" s="57">
        <f>F25</f>
        <v>2458.2089999999998</v>
      </c>
    </row>
    <row r="25" spans="1:7" s="12" customFormat="1" ht="13.95" customHeight="1" x14ac:dyDescent="0.25">
      <c r="A25" s="6" t="s">
        <v>30</v>
      </c>
      <c r="B25" s="54" t="s">
        <v>24</v>
      </c>
      <c r="C25" s="55" t="s">
        <v>25</v>
      </c>
      <c r="D25" s="55"/>
      <c r="E25" s="72">
        <f>E26+E28+E30+E32+E35+E38+E43+E45+E47</f>
        <v>2396.569</v>
      </c>
      <c r="F25" s="57">
        <f>F26+F28+F30+F32+F35+F38+F43+F45+F47</f>
        <v>2458.2089999999998</v>
      </c>
    </row>
    <row r="26" spans="1:7" ht="24" customHeight="1" x14ac:dyDescent="0.25">
      <c r="A26" s="9" t="s">
        <v>32</v>
      </c>
      <c r="B26" s="73" t="s">
        <v>26</v>
      </c>
      <c r="C26" s="74" t="s">
        <v>27</v>
      </c>
      <c r="D26" s="74"/>
      <c r="E26" s="75">
        <f>E27</f>
        <v>615.57299999999998</v>
      </c>
      <c r="F26" s="75">
        <f>F27</f>
        <v>615.57299999999998</v>
      </c>
    </row>
    <row r="27" spans="1:7" s="12" customFormat="1" ht="62.4" customHeight="1" x14ac:dyDescent="0.25">
      <c r="A27" s="6" t="s">
        <v>33</v>
      </c>
      <c r="B27" s="76" t="s">
        <v>28</v>
      </c>
      <c r="C27" s="77" t="s">
        <v>27</v>
      </c>
      <c r="D27" s="77" t="s">
        <v>29</v>
      </c>
      <c r="E27" s="78">
        <f>472.79+142.783</f>
        <v>615.57299999999998</v>
      </c>
      <c r="F27" s="78">
        <f>472.79+142.783</f>
        <v>615.57299999999998</v>
      </c>
    </row>
    <row r="28" spans="1:7" ht="13.95" customHeight="1" x14ac:dyDescent="0.25">
      <c r="A28" s="9" t="s">
        <v>35</v>
      </c>
      <c r="B28" s="79" t="s">
        <v>82</v>
      </c>
      <c r="C28" s="55" t="s">
        <v>83</v>
      </c>
      <c r="D28" s="55"/>
      <c r="E28" s="75">
        <f>E29</f>
        <v>0</v>
      </c>
      <c r="F28" s="75">
        <f>F29</f>
        <v>0</v>
      </c>
    </row>
    <row r="29" spans="1:7" ht="26.4" customHeight="1" x14ac:dyDescent="0.25">
      <c r="A29" s="7" t="s">
        <v>36</v>
      </c>
      <c r="B29" s="80" t="s">
        <v>84</v>
      </c>
      <c r="C29" s="65" t="s">
        <v>83</v>
      </c>
      <c r="D29" s="65" t="s">
        <v>12</v>
      </c>
      <c r="E29" s="78">
        <v>0</v>
      </c>
      <c r="F29" s="78">
        <v>0</v>
      </c>
    </row>
    <row r="30" spans="1:7" s="12" customFormat="1" ht="23.4" customHeight="1" x14ac:dyDescent="0.25">
      <c r="A30" s="16" t="s">
        <v>37</v>
      </c>
      <c r="B30" s="54" t="s">
        <v>30</v>
      </c>
      <c r="C30" s="55" t="s">
        <v>31</v>
      </c>
      <c r="D30" s="55"/>
      <c r="E30" s="57">
        <f>E31</f>
        <v>47.085000000000001</v>
      </c>
      <c r="F30" s="57">
        <f>F31</f>
        <v>48.848999999999997</v>
      </c>
    </row>
    <row r="31" spans="1:7" ht="72.599999999999994" customHeight="1" x14ac:dyDescent="0.25">
      <c r="A31" s="9" t="s">
        <v>39</v>
      </c>
      <c r="B31" s="80" t="s">
        <v>32</v>
      </c>
      <c r="C31" s="65" t="s">
        <v>31</v>
      </c>
      <c r="D31" s="65" t="s">
        <v>29</v>
      </c>
      <c r="E31" s="66">
        <f>36.164+10.921</f>
        <v>47.085000000000001</v>
      </c>
      <c r="F31" s="66">
        <f>37.519+11.33</f>
        <v>48.848999999999997</v>
      </c>
    </row>
    <row r="32" spans="1:7" ht="24.6" customHeight="1" x14ac:dyDescent="0.25">
      <c r="A32" s="9" t="s">
        <v>40</v>
      </c>
      <c r="B32" s="54" t="s">
        <v>33</v>
      </c>
      <c r="C32" s="55" t="s">
        <v>34</v>
      </c>
      <c r="D32" s="55"/>
      <c r="E32" s="57">
        <f>E33+E34</f>
        <v>2.4830000000000001</v>
      </c>
      <c r="F32" s="57">
        <f>F33+F34</f>
        <v>2.4830000000000001</v>
      </c>
    </row>
    <row r="33" spans="1:8" s="12" customFormat="1" ht="72" customHeight="1" x14ac:dyDescent="0.25">
      <c r="A33" s="6" t="s">
        <v>41</v>
      </c>
      <c r="B33" s="80" t="s">
        <v>35</v>
      </c>
      <c r="C33" s="65" t="s">
        <v>34</v>
      </c>
      <c r="D33" s="65" t="s">
        <v>29</v>
      </c>
      <c r="E33" s="66">
        <f>1.6+0.483</f>
        <v>2.0830000000000002</v>
      </c>
      <c r="F33" s="66">
        <f>1.6+0.483</f>
        <v>2.0830000000000002</v>
      </c>
    </row>
    <row r="34" spans="1:8" ht="34.799999999999997" customHeight="1" x14ac:dyDescent="0.25">
      <c r="A34" s="9" t="s">
        <v>43</v>
      </c>
      <c r="B34" s="64" t="s">
        <v>36</v>
      </c>
      <c r="C34" s="65" t="s">
        <v>34</v>
      </c>
      <c r="D34" s="65" t="s">
        <v>12</v>
      </c>
      <c r="E34" s="66">
        <v>0.4</v>
      </c>
      <c r="F34" s="66">
        <v>0.4</v>
      </c>
    </row>
    <row r="35" spans="1:8" ht="82.2" customHeight="1" x14ac:dyDescent="0.25">
      <c r="A35" s="9" t="s">
        <v>44</v>
      </c>
      <c r="B35" s="79" t="s">
        <v>37</v>
      </c>
      <c r="C35" s="55" t="s">
        <v>38</v>
      </c>
      <c r="D35" s="55"/>
      <c r="E35" s="57">
        <f>E36+E37</f>
        <v>25.952000000000002</v>
      </c>
      <c r="F35" s="57">
        <f>F36+F37</f>
        <v>25.951999999999998</v>
      </c>
    </row>
    <row r="36" spans="1:8" ht="119.4" customHeight="1" x14ac:dyDescent="0.25">
      <c r="A36" s="9" t="s">
        <v>45</v>
      </c>
      <c r="B36" s="80" t="s">
        <v>39</v>
      </c>
      <c r="C36" s="65" t="s">
        <v>38</v>
      </c>
      <c r="D36" s="65" t="s">
        <v>29</v>
      </c>
      <c r="E36" s="66">
        <f>8.165+2.466+4.082+1.233</f>
        <v>15.946000000000002</v>
      </c>
      <c r="F36" s="66">
        <f>12.247+3.699</f>
        <v>15.946</v>
      </c>
    </row>
    <row r="37" spans="1:8" ht="87.6" customHeight="1" x14ac:dyDescent="0.25">
      <c r="A37" s="9" t="s">
        <v>47</v>
      </c>
      <c r="B37" s="80" t="s">
        <v>40</v>
      </c>
      <c r="C37" s="65" t="s">
        <v>38</v>
      </c>
      <c r="D37" s="65" t="s">
        <v>12</v>
      </c>
      <c r="E37" s="66">
        <f>1+0.29+3.711+1.48+0.29+3.235</f>
        <v>10.006</v>
      </c>
      <c r="F37" s="66">
        <f>2.48+0.58+6.946</f>
        <v>10.006</v>
      </c>
    </row>
    <row r="38" spans="1:8" ht="64.8" customHeight="1" x14ac:dyDescent="0.25">
      <c r="A38" s="9"/>
      <c r="B38" s="54" t="s">
        <v>41</v>
      </c>
      <c r="C38" s="55" t="s">
        <v>42</v>
      </c>
      <c r="D38" s="55"/>
      <c r="E38" s="57">
        <f>E39+E40+E41+E42</f>
        <v>1325.479</v>
      </c>
      <c r="F38" s="57">
        <f>F39+F40+F41+F42</f>
        <v>1317.8129999999999</v>
      </c>
    </row>
    <row r="39" spans="1:8" ht="96" customHeight="1" x14ac:dyDescent="0.25">
      <c r="A39" s="9"/>
      <c r="B39" s="80" t="s">
        <v>43</v>
      </c>
      <c r="C39" s="65" t="s">
        <v>42</v>
      </c>
      <c r="D39" s="65" t="s">
        <v>29</v>
      </c>
      <c r="E39" s="66">
        <f>715.828+107.349+216.18+32.42+1</f>
        <v>1072.777</v>
      </c>
      <c r="F39" s="66">
        <f>715.828+107.349+216.18+32.42</f>
        <v>1071.777</v>
      </c>
      <c r="G39" s="28" t="s">
        <v>75</v>
      </c>
    </row>
    <row r="40" spans="1:8" s="12" customFormat="1" ht="61.2" customHeight="1" x14ac:dyDescent="0.25">
      <c r="A40" s="6" t="s">
        <v>51</v>
      </c>
      <c r="B40" s="81" t="s">
        <v>44</v>
      </c>
      <c r="C40" s="82" t="s">
        <v>42</v>
      </c>
      <c r="D40" s="82" t="s">
        <v>12</v>
      </c>
      <c r="E40" s="78">
        <f>42.7+140+67.2-3.536+2.904+3</f>
        <v>252.26799999999997</v>
      </c>
      <c r="F40" s="78">
        <f>42.7+140+67.2-10.202+2.904+3</f>
        <v>245.60199999999998</v>
      </c>
      <c r="G40" s="28" t="s">
        <v>75</v>
      </c>
      <c r="H40" s="48" t="s">
        <v>99</v>
      </c>
    </row>
    <row r="41" spans="1:8" ht="58.2" customHeight="1" x14ac:dyDescent="0.25">
      <c r="A41" s="7" t="s">
        <v>53</v>
      </c>
      <c r="B41" s="80" t="s">
        <v>45</v>
      </c>
      <c r="C41" s="65" t="s">
        <v>42</v>
      </c>
      <c r="D41" s="65" t="s">
        <v>46</v>
      </c>
      <c r="E41" s="66">
        <v>0.434</v>
      </c>
      <c r="F41" s="66">
        <v>0.434</v>
      </c>
      <c r="H41" s="45"/>
    </row>
    <row r="42" spans="1:8" ht="58.8" customHeight="1" x14ac:dyDescent="0.25">
      <c r="A42" s="7" t="s">
        <v>55</v>
      </c>
      <c r="B42" s="80" t="s">
        <v>47</v>
      </c>
      <c r="C42" s="65" t="s">
        <v>42</v>
      </c>
      <c r="D42" s="65" t="s">
        <v>20</v>
      </c>
      <c r="E42" s="66">
        <v>0</v>
      </c>
      <c r="F42" s="66">
        <v>0</v>
      </c>
    </row>
    <row r="43" spans="1:8" s="12" customFormat="1" ht="27" customHeight="1" x14ac:dyDescent="0.25">
      <c r="A43" s="6" t="s">
        <v>56</v>
      </c>
      <c r="B43" s="54" t="s">
        <v>48</v>
      </c>
      <c r="C43" s="55" t="s">
        <v>49</v>
      </c>
      <c r="D43" s="55"/>
      <c r="E43" s="57">
        <f>E44</f>
        <v>1.5</v>
      </c>
      <c r="F43" s="57">
        <f>F44</f>
        <v>1.5</v>
      </c>
    </row>
    <row r="44" spans="1:8" ht="36" customHeight="1" x14ac:dyDescent="0.25">
      <c r="A44" s="7" t="s">
        <v>57</v>
      </c>
      <c r="B44" s="64" t="s">
        <v>50</v>
      </c>
      <c r="C44" s="65" t="s">
        <v>49</v>
      </c>
      <c r="D44" s="65" t="s">
        <v>20</v>
      </c>
      <c r="E44" s="66">
        <v>1.5</v>
      </c>
      <c r="F44" s="66">
        <v>1.5</v>
      </c>
    </row>
    <row r="45" spans="1:8" ht="12.6" customHeight="1" x14ac:dyDescent="0.25">
      <c r="B45" s="54" t="s">
        <v>51</v>
      </c>
      <c r="C45" s="55" t="s">
        <v>52</v>
      </c>
      <c r="D45" s="55"/>
      <c r="E45" s="57">
        <f>E46</f>
        <v>309.03699999999998</v>
      </c>
      <c r="F45" s="57">
        <f>F46</f>
        <v>309.03699999999998</v>
      </c>
    </row>
    <row r="46" spans="1:8" ht="21.6" customHeight="1" x14ac:dyDescent="0.25">
      <c r="B46" s="83" t="s">
        <v>53</v>
      </c>
      <c r="C46" s="82" t="s">
        <v>52</v>
      </c>
      <c r="D46" s="82" t="s">
        <v>54</v>
      </c>
      <c r="E46" s="78">
        <f>314.941-5.904</f>
        <v>309.03699999999998</v>
      </c>
      <c r="F46" s="78">
        <f>314.941-5.904</f>
        <v>309.03699999999998</v>
      </c>
      <c r="G46" s="47" t="s">
        <v>97</v>
      </c>
      <c r="H46" s="49"/>
    </row>
    <row r="47" spans="1:8" ht="13.95" customHeight="1" x14ac:dyDescent="0.25">
      <c r="B47" s="54" t="s">
        <v>56</v>
      </c>
      <c r="C47" s="55" t="s">
        <v>87</v>
      </c>
      <c r="D47" s="55"/>
      <c r="E47" s="57">
        <f>E48</f>
        <v>69.460000000000008</v>
      </c>
      <c r="F47" s="57">
        <f>F48</f>
        <v>137.00200000000001</v>
      </c>
      <c r="G47" s="91" t="s">
        <v>96</v>
      </c>
      <c r="H47" s="89"/>
    </row>
    <row r="48" spans="1:8" ht="9.6" customHeight="1" x14ac:dyDescent="0.25">
      <c r="B48" s="83" t="s">
        <v>57</v>
      </c>
      <c r="C48" s="82" t="s">
        <v>87</v>
      </c>
      <c r="D48" s="82" t="s">
        <v>88</v>
      </c>
      <c r="E48" s="78">
        <f>65.924+3.536</f>
        <v>69.460000000000008</v>
      </c>
      <c r="F48" s="78">
        <f>126.8+10.202</f>
        <v>137.00200000000001</v>
      </c>
      <c r="G48" s="92"/>
      <c r="H48" s="90"/>
    </row>
  </sheetData>
  <mergeCells count="10">
    <mergeCell ref="H47:H48"/>
    <mergeCell ref="G47:G48"/>
    <mergeCell ref="A4:A5"/>
    <mergeCell ref="F4:F5"/>
    <mergeCell ref="C1:F1"/>
    <mergeCell ref="E4:E5"/>
    <mergeCell ref="D4:D5"/>
    <mergeCell ref="C4:C5"/>
    <mergeCell ref="B4:B5"/>
    <mergeCell ref="B2:F2"/>
  </mergeCells>
  <pageMargins left="0.78740157480314965" right="0.39370078740157483" top="0.59055118110236227" bottom="0.3937007874015748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  <vt:lpstr>'1-й год'!Область_печати</vt:lpstr>
      <vt:lpstr>'2-й и 3-й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2018-01-25T08:27:14Z</cp:lastPrinted>
  <dcterms:created xsi:type="dcterms:W3CDTF">2016-11-13T11:51:26Z</dcterms:created>
  <dcterms:modified xsi:type="dcterms:W3CDTF">2018-01-25T09:03:25Z</dcterms:modified>
</cp:coreProperties>
</file>